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DTMI\Duke Terminology Project Cardiology\CV Endpoints Stds\JAMIA manuscript June 2014\Final Manuscript Materials\"/>
    </mc:Choice>
  </mc:AlternateContent>
  <bookViews>
    <workbookView xWindow="0" yWindow="0" windowWidth="19620" windowHeight="6630"/>
  </bookViews>
  <sheets>
    <sheet name="Sheet1" sheetId="1" r:id="rId1"/>
    <sheet name="Sheet2" sheetId="2" r:id="rId2"/>
    <sheet name="Sheet3" sheetId="3" r:id="rId3"/>
  </sheets>
  <calcPr calcId="152511"/>
</workbook>
</file>

<file path=xl/calcChain.xml><?xml version="1.0" encoding="utf-8"?>
<calcChain xmlns="http://schemas.openxmlformats.org/spreadsheetml/2006/main">
  <c r="C87" i="1" l="1"/>
  <c r="C46" i="1"/>
  <c r="C36" i="1"/>
  <c r="C11" i="1"/>
  <c r="C38" i="1" l="1"/>
</calcChain>
</file>

<file path=xl/sharedStrings.xml><?xml version="1.0" encoding="utf-8"?>
<sst xmlns="http://schemas.openxmlformats.org/spreadsheetml/2006/main" count="152" uniqueCount="147">
  <si>
    <t>CV ENDPOINT Terminology Counts</t>
  </si>
  <si>
    <t>LOC</t>
  </si>
  <si>
    <t>Total</t>
  </si>
  <si>
    <t>Terminology Package 19 (in process)</t>
  </si>
  <si>
    <t>HFTHERIN</t>
  </si>
  <si>
    <t>HFLBFNW</t>
  </si>
  <si>
    <t>HFPEFNW</t>
  </si>
  <si>
    <t>HETYPE</t>
  </si>
  <si>
    <t>PCIAAC</t>
  </si>
  <si>
    <t>STROKTYP</t>
  </si>
  <si>
    <t>ACMITYP</t>
  </si>
  <si>
    <t>NWSYMP</t>
  </si>
  <si>
    <t>STCTIMNG</t>
  </si>
  <si>
    <t>ISCETYP</t>
  </si>
  <si>
    <t>NINVIMGC</t>
  </si>
  <si>
    <t>CATMTHID</t>
  </si>
  <si>
    <t>FATESTCD</t>
  </si>
  <si>
    <t>TUTESTCD</t>
  </si>
  <si>
    <t>TRTESTCD</t>
  </si>
  <si>
    <t>SUPPHO</t>
  </si>
  <si>
    <t>Healthcare Encounter Indication</t>
  </si>
  <si>
    <t>Upper Reference Limit 99%</t>
  </si>
  <si>
    <t>SUPPTU</t>
  </si>
  <si>
    <t>SUPPLB</t>
  </si>
  <si>
    <t>Terminology Controlled in the TAUG-CV Only for SUPPQUAL variable names</t>
  </si>
  <si>
    <t>Others TBD  ??</t>
  </si>
  <si>
    <t>Terminology Package 18 Released 28-Mar-2014</t>
  </si>
  <si>
    <t>TIMIFLOW</t>
  </si>
  <si>
    <t>GRAFTTYP</t>
  </si>
  <si>
    <t>STCARGCD</t>
  </si>
  <si>
    <t>TIMI CT Responses</t>
  </si>
  <si>
    <t>CADGRD Responses</t>
  </si>
  <si>
    <t>TOTAL CDISC CT</t>
  </si>
  <si>
    <t>with Package 19 release</t>
  </si>
  <si>
    <t>Stent Thrombosis, Coronary</t>
  </si>
  <si>
    <t>Transient Ischemic Attack</t>
  </si>
  <si>
    <t>Stroke</t>
  </si>
  <si>
    <t>Access site hematoma</t>
  </si>
  <si>
    <t>Arteriovenous fistula</t>
  </si>
  <si>
    <t>Peripheral ischemia</t>
  </si>
  <si>
    <t>Peripheral nerve injury</t>
  </si>
  <si>
    <t>Pseudoaneurysm</t>
  </si>
  <si>
    <t>Retroperitoneal hemorrhage</t>
  </si>
  <si>
    <t>Coronary artery thrombus</t>
  </si>
  <si>
    <t>Coronary artery abrupt closure</t>
  </si>
  <si>
    <t>Coronary artery thrombosis, intraprocedural</t>
  </si>
  <si>
    <t>Stent thrombosis, intraprocedural</t>
  </si>
  <si>
    <t>Heart Failure endpoint event</t>
  </si>
  <si>
    <t>Unstable angina event</t>
  </si>
  <si>
    <t>Cardiovascular: sudden cardiac death</t>
  </si>
  <si>
    <t>Cardiovascular: heart failure</t>
  </si>
  <si>
    <t>Cardiovascular: stroke</t>
  </si>
  <si>
    <t>Cardiovascular: cardiovascular procedure</t>
  </si>
  <si>
    <t>Cardiovascular: cardiovascular hemorrhage</t>
  </si>
  <si>
    <t>Cardiovascular: other</t>
  </si>
  <si>
    <t>Pulmonary</t>
  </si>
  <si>
    <t>Renal</t>
  </si>
  <si>
    <t>Gastrointestinal</t>
  </si>
  <si>
    <t>Hepatobiliary</t>
  </si>
  <si>
    <t>Pancreatic</t>
  </si>
  <si>
    <t>Infection</t>
  </si>
  <si>
    <t>Inflammatory/ Immune (including autoimmune)</t>
  </si>
  <si>
    <t>Hemmorhage</t>
  </si>
  <si>
    <t>Non-cardiovascular procedure or surgery</t>
  </si>
  <si>
    <t>Trauma</t>
  </si>
  <si>
    <t>Suicide</t>
  </si>
  <si>
    <t>Non-prescription drug reaction or overdose</t>
  </si>
  <si>
    <t>Prescription drug reaction or overdose</t>
  </si>
  <si>
    <t>Neurological</t>
  </si>
  <si>
    <t>Malignancy</t>
  </si>
  <si>
    <t>Other non-CV, specify</t>
  </si>
  <si>
    <t>Cardiovascular: acute myocardial infarction</t>
  </si>
  <si>
    <t>METHOD</t>
  </si>
  <si>
    <t>SUPPMO</t>
  </si>
  <si>
    <t>Angiographic View</t>
  </si>
  <si>
    <t>In Development - Pending Finalization</t>
  </si>
  <si>
    <t>CORONARY ANGIOGRAPHY
PERIPHERAL ANGIOGRAPHY</t>
  </si>
  <si>
    <t>AUGMENTATION OF ORAL DIURETIC THERAPY 
INTRAVENOUS DIURETIC, INOTROPE OR VASODILATOR THERAPY
MECHANICAL OR SURGICAL INTERVENTION</t>
  </si>
  <si>
    <t>GRADE 0, GRADE 1, GRADE 2, GRADE 3</t>
  </si>
  <si>
    <t>INCREASE IN HEARTFAILURE BIOMARKER
RADIOLOGICAL EVIDENCE OF PULMONARY CONGESTION
NON-INVASIVE DIAGNOSTIC EVIDENCE OF HEART FAILURE
INVASIVE DIAGNOSTIC EVIDENCE OF HEART FAILURE</t>
  </si>
  <si>
    <t>PERIPHERAL EDEMA
INCREASING ABDOMINAL DISTENTION OR ASCITES
PULMONARY RALES/CRACKLES/CREPITATIONS
INCREASED JUGULAR VENOUS PRESSURE AND/OR HEPATOJUGULAR REFLUX
S3 GALLOP
CLINICALLY SIGNIFICANT OR RAPID WEIGHT GAIN</t>
  </si>
  <si>
    <t>HOSPITALIZATION
EMERGENCY ROOM
UNSCHEDULED DOCTOR VISIT</t>
  </si>
  <si>
    <t>LOSS OF MAJOR CORONARY 
LOSS OF SIDE BRANCH
SLOW-FLOW/NO-FLOW/EMBOLIZATION</t>
  </si>
  <si>
    <t>ISCHEMIC 
HEMORRHAGIC
UNDETERMINED</t>
  </si>
  <si>
    <t>DYSPNEA
DECREASED EXERCISE TOLERANCE
FATIGUE
WORSENED END-ORGAN PERFUSION or VOLUME OVERLOAD</t>
  </si>
  <si>
    <t>TYPE 1: SPONTANEOUS
TYPE 2: ISCHEMIC IMBALANCE
TYPE 3: DEATH, NO BIOMARKERS
TYPE 4a: PCI RELATED
TYPE 4b: STENT THROMBOSIS
TYPE 4c: STENT RESTENOSIS
TYPE 5: CABG RELATED</t>
  </si>
  <si>
    <t>ACUTE
SUBACUTE
LATE
VERY LATE</t>
  </si>
  <si>
    <t>RESTING ECG CHANGES
INDUCIBLE MYOCARDIAL ISCHEMIA
CORONARY LESION ON ANGIOGRAPHY
CORONARY REVASCULARIZATION</t>
  </si>
  <si>
    <t>NEW LOSS OF VIABLE MYOCARDIUM
NEW REGION WALL MOTION ABNORMALITY</t>
  </si>
  <si>
    <t>ANGIOGRAM
AUTOPSY</t>
  </si>
  <si>
    <t>Graft Type</t>
  </si>
  <si>
    <r>
      <t xml:space="preserve">SAPHENOUS VEIN GRAFT
ARTERIAL GRAFT, IN SITU
ARTERIAL GRAFT, FREE
AUTOLOGOUS VEIN GRAFT
SYNTHETIC GRAFT
COMPOSIT GRAFT
CADAVERIC GRAFT, ARTERIAL
CADAVERIC GRAFT, VENOUS
</t>
    </r>
    <r>
      <rPr>
        <sz val="11"/>
        <color rgb="FFFF0000"/>
        <rFont val="Calibri"/>
        <family val="2"/>
        <scheme val="minor"/>
      </rPr>
      <t>OTHER GRAFT</t>
    </r>
  </si>
  <si>
    <t>Stent Thrombosis Coronary ARC Timing</t>
  </si>
  <si>
    <t>DEFINITE
POSSIBLE
PROBABLE</t>
  </si>
  <si>
    <t>GRADE 1
GRADE 2
GRADE 3
GRADE 4
GRADE 5</t>
  </si>
  <si>
    <t>GRADE A
GRADE B
GRADE C
GRADE D
GRADE E
GRADE F</t>
  </si>
  <si>
    <t>Lesion Success Indicator
Lesion Revascularization Indicator
Lesion  Revascularization Ischemia Indicator
Lesion  Revascularization Clinical Indicator
Lesion Failure Indicator
Vessel Revascularization Indicator
Vessel Failure Indicator
Vessel Patency Indicator
Limb Failure Indicator</t>
  </si>
  <si>
    <t>Lesion Identification
Vessel Identification
Graft Lesion Identification
Limb Identification</t>
  </si>
  <si>
    <t>Coronary Artery Graft Anastomosis
Coronary Artery Graft Lesion Location
Coronary Artery Graft Type 
Other Lesion Description
Peripheral Artery Graft Anastomosis
Peripheral Graft Lesion Location
Peripheral Artery Graft Synthetic Material
Peripheral Artery Graft Type</t>
  </si>
  <si>
    <t>New Terminology to be added to NCI/EVS - ACC terminology only (TBD)</t>
  </si>
  <si>
    <t>TIMI Flow</t>
  </si>
  <si>
    <t>Acute Myocardial Ischemia ECG Change
New Q Wave</t>
  </si>
  <si>
    <t>Primary Cause of Death
Secondary Cause of Death</t>
  </si>
  <si>
    <t>Coronary &amp; Lower Extremity Main Arteries 
Artery Segments for both Coronary and Lower Extremity Main Arteries</t>
  </si>
  <si>
    <t>Codelist Values</t>
  </si>
  <si>
    <t>Anatomical Location</t>
  </si>
  <si>
    <t>CABG (revised)
PCI (revised)
PVI (new)</t>
  </si>
  <si>
    <t>Codelist Name</t>
  </si>
  <si>
    <t>Codlist</t>
  </si>
  <si>
    <t>SUPP Domain</t>
  </si>
  <si>
    <t>SUPP Domain Name</t>
  </si>
  <si>
    <t>CE Special Interest Terms</t>
  </si>
  <si>
    <t>CV Cause of Death Values</t>
  </si>
  <si>
    <t>CVEXAMCD</t>
  </si>
  <si>
    <t>Cardiovascular Test code/Test Name</t>
  </si>
  <si>
    <t>DDTESTCD</t>
  </si>
  <si>
    <t>Death Details Test Code/Test Name</t>
  </si>
  <si>
    <t>EGSTRESC</t>
  </si>
  <si>
    <t>ECG Results</t>
  </si>
  <si>
    <t>EGTESTCD</t>
  </si>
  <si>
    <t>ECG Test Code/Test/Name</t>
  </si>
  <si>
    <t>PROCEDUR</t>
  </si>
  <si>
    <t>Procedure</t>
  </si>
  <si>
    <t>Method</t>
  </si>
  <si>
    <t>TIMI Flow Responses</t>
  </si>
  <si>
    <t>Heart Failure Therapy Intensification Type</t>
  </si>
  <si>
    <t>Heart Failure Lab Findings New or Worse Responses</t>
  </si>
  <si>
    <t>Heart Failure Physical Exam Findings New or Worse Responses</t>
  </si>
  <si>
    <t>Healthcare Encounter Type Responses</t>
  </si>
  <si>
    <t>PCI Acute Angiographic Complication Responses</t>
  </si>
  <si>
    <t>Stroke Type Responses</t>
  </si>
  <si>
    <t>Acute Myocardial Infarction Type Responses</t>
  </si>
  <si>
    <t>New or Worsening Symptoms Responses</t>
  </si>
  <si>
    <t xml:space="preserve">Unstable Angina Ischemic Evidence Type Responses </t>
  </si>
  <si>
    <t>Non-Invasive Imaging Change Responses</t>
  </si>
  <si>
    <t>Coronary Artery Thrombosis Method of Identification Responses</t>
  </si>
  <si>
    <t>Stent Thrombosis Coronary ARC Grade Responses</t>
  </si>
  <si>
    <t>TIMI Coronary Thrombosis Grade Responses</t>
  </si>
  <si>
    <t>ACC/AHA Coronary Artery Dissection Grade Responses</t>
  </si>
  <si>
    <t>Tumor and Lesion Identification Test Code/Test Name</t>
  </si>
  <si>
    <t>Findings About Test Code/Test Name</t>
  </si>
  <si>
    <t>CV ENDPOINTS ISCHEMIC ECG CHANGES (new); LEFT BUNDLE BRANCH BLOCK (existed)</t>
  </si>
  <si>
    <t>Tumor and Lesion Results Test Code/Test Name</t>
  </si>
  <si>
    <t>Supplemental Qualifier Healthcare Encounters</t>
  </si>
  <si>
    <t>Supplemental Qualifier Tumor and Lesion Identification</t>
  </si>
  <si>
    <t>Supplemental Qualifier Morphology Findings</t>
  </si>
  <si>
    <t>Supplemental Qualifier Laboratory Findings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</si>
</sst>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d\-mmm\-yy;@"/>
  </numFmts>
  <fonts count="3" x14ac:knownFonts="1">
    <font>
      <sz val="11"/>
      <color theme="1"/>
      <name val="Calibri"/>
      <family val="2"/>
      <scheme val="minor"/>
    </font>
    <font>
      <b/>
      <sz val="11"/>
      <color theme="1"/>
      <name val="Calibri"/>
      <family val="2"/>
      <scheme val="minor"/>
    </font>
    <font>
      <sz val="11"/>
      <color rgb="FFFF0000"/>
      <name val="Calibri"/>
      <family val="2"/>
      <scheme val="minor"/>
    </font>
  </fonts>
  <fills count="4">
    <fill>
      <patternFill patternType="none"/>
    </fill>
    <fill>
      <patternFill patternType="gray125"/>
    </fill>
    <fill>
      <patternFill patternType="solid">
        <fgColor rgb="FFFFFF00"/>
        <bgColor indexed="64"/>
      </patternFill>
    </fill>
    <fill>
      <patternFill patternType="solid">
        <fgColor rgb="FF92D050"/>
        <bgColor indexed="64"/>
      </patternFill>
    </fill>
  </fills>
  <borders count="6">
    <border>
      <left/>
      <right/>
      <top/>
      <bottom/>
      <diagonal/>
    </border>
    <border>
      <left/>
      <right/>
      <top style="medium">
        <color auto="1"/>
      </top>
      <bottom/>
      <diagonal/>
    </border>
    <border>
      <left/>
      <right style="medium">
        <color indexed="64"/>
      </right>
      <top style="medium">
        <color indexed="64"/>
      </top>
      <bottom style="medium">
        <color indexed="64"/>
      </bottom>
      <diagonal/>
    </border>
    <border>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s>
  <cellStyleXfs count="1">
    <xf numFmtId="0" fontId="0" fillId="0" borderId="0"/>
  </cellStyleXfs>
  <cellXfs count="34">
    <xf numFmtId="0" fontId="0" fillId="0" borderId="0" xfId="0"/>
    <xf numFmtId="0" fontId="0" fillId="0" borderId="0" xfId="0" applyBorder="1" applyAlignment="1">
      <alignment vertical="top"/>
    </xf>
    <xf numFmtId="0" fontId="0" fillId="0" borderId="0" xfId="0" applyAlignment="1">
      <alignment wrapText="1"/>
    </xf>
    <xf numFmtId="0" fontId="0" fillId="0" borderId="0" xfId="0" applyAlignment="1">
      <alignment vertical="top"/>
    </xf>
    <xf numFmtId="0" fontId="0" fillId="0" borderId="0" xfId="0" applyAlignment="1">
      <alignment vertical="top" wrapText="1"/>
    </xf>
    <xf numFmtId="0" fontId="1" fillId="0" borderId="3" xfId="0" applyFont="1" applyBorder="1" applyAlignment="1">
      <alignment vertical="top"/>
    </xf>
    <xf numFmtId="164" fontId="1" fillId="0" borderId="0" xfId="0" applyNumberFormat="1" applyFont="1" applyAlignment="1">
      <alignment vertical="top"/>
    </xf>
    <xf numFmtId="0" fontId="1" fillId="0" borderId="0" xfId="0" applyFont="1" applyBorder="1" applyAlignment="1">
      <alignment vertical="top"/>
    </xf>
    <xf numFmtId="0" fontId="1" fillId="3" borderId="0" xfId="0" applyFont="1" applyFill="1" applyAlignment="1">
      <alignment vertical="top"/>
    </xf>
    <xf numFmtId="0" fontId="0" fillId="3" borderId="0" xfId="0" applyFill="1" applyAlignment="1">
      <alignment vertical="top"/>
    </xf>
    <xf numFmtId="0" fontId="1" fillId="3" borderId="1" xfId="0" applyFont="1" applyFill="1" applyBorder="1" applyAlignment="1">
      <alignment vertical="top"/>
    </xf>
    <xf numFmtId="0" fontId="1" fillId="2" borderId="0" xfId="0" applyFont="1" applyFill="1" applyAlignment="1">
      <alignment vertical="top"/>
    </xf>
    <xf numFmtId="0" fontId="0" fillId="2" borderId="0" xfId="0" applyFill="1" applyAlignment="1">
      <alignment vertical="top"/>
    </xf>
    <xf numFmtId="0" fontId="1" fillId="2" borderId="1" xfId="0" applyFont="1" applyFill="1" applyBorder="1" applyAlignment="1">
      <alignment vertical="top"/>
    </xf>
    <xf numFmtId="0" fontId="1" fillId="2" borderId="4" xfId="0" applyFont="1" applyFill="1" applyBorder="1" applyAlignment="1">
      <alignment vertical="top"/>
    </xf>
    <xf numFmtId="0" fontId="2" fillId="0" borderId="0" xfId="0" applyFont="1" applyAlignment="1">
      <alignment vertical="top"/>
    </xf>
    <xf numFmtId="0" fontId="1" fillId="0" borderId="3" xfId="0" applyFont="1" applyBorder="1" applyAlignment="1">
      <alignment horizontal="center" vertical="center" wrapText="1"/>
    </xf>
    <xf numFmtId="0" fontId="0" fillId="3" borderId="0" xfId="0" applyFill="1" applyAlignment="1">
      <alignment horizontal="center" vertical="top"/>
    </xf>
    <xf numFmtId="0" fontId="0" fillId="0" borderId="0" xfId="0" applyAlignment="1">
      <alignment horizontal="center" vertical="top"/>
    </xf>
    <xf numFmtId="0" fontId="1" fillId="3" borderId="1" xfId="0" applyFont="1" applyFill="1" applyBorder="1" applyAlignment="1">
      <alignment horizontal="center" vertical="top"/>
    </xf>
    <xf numFmtId="0" fontId="0" fillId="2" borderId="0" xfId="0" applyFill="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xf>
    <xf numFmtId="0" fontId="1" fillId="0" borderId="3" xfId="0" applyFont="1" applyBorder="1" applyAlignment="1">
      <alignment horizontal="center" vertical="top"/>
    </xf>
    <xf numFmtId="0" fontId="0" fillId="0" borderId="0" xfId="0" applyFill="1" applyAlignment="1">
      <alignment vertical="top"/>
    </xf>
    <xf numFmtId="0" fontId="0" fillId="0" borderId="0" xfId="0" applyFill="1" applyAlignment="1">
      <alignment horizontal="center" vertical="top"/>
    </xf>
    <xf numFmtId="0" fontId="1" fillId="0" borderId="3" xfId="0" applyFont="1" applyFill="1" applyBorder="1" applyAlignment="1">
      <alignment vertical="top"/>
    </xf>
    <xf numFmtId="0" fontId="0" fillId="3" borderId="0" xfId="0" applyFill="1" applyAlignment="1">
      <alignment vertical="top" wrapText="1"/>
    </xf>
    <xf numFmtId="0" fontId="1" fillId="0" borderId="3" xfId="0" applyFont="1" applyBorder="1" applyAlignment="1">
      <alignment vertical="top" wrapText="1"/>
    </xf>
    <xf numFmtId="0" fontId="1" fillId="3" borderId="1" xfId="0" applyFont="1" applyFill="1" applyBorder="1" applyAlignment="1">
      <alignment vertical="top" wrapText="1"/>
    </xf>
    <xf numFmtId="0" fontId="0" fillId="2" borderId="0" xfId="0" applyFill="1" applyAlignment="1">
      <alignment vertical="top" wrapText="1"/>
    </xf>
    <xf numFmtId="0" fontId="1" fillId="2" borderId="1" xfId="0" applyFont="1" applyFill="1" applyBorder="1" applyAlignment="1">
      <alignment vertical="top" wrapText="1"/>
    </xf>
    <xf numFmtId="0" fontId="1" fillId="2" borderId="5" xfId="0" applyFont="1" applyFill="1" applyBorder="1" applyAlignment="1">
      <alignment vertical="top" wrapText="1"/>
    </xf>
    <xf numFmtId="0" fontId="1" fillId="0" borderId="3" xfId="0" applyFont="1"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9"/>
  <sheetViews>
    <sheetView tabSelected="1" workbookViewId="0">
      <selection activeCell="B92" sqref="B92"/>
    </sheetView>
  </sheetViews>
  <sheetFormatPr defaultRowHeight="15" x14ac:dyDescent="0.25"/>
  <cols>
    <col min="1" max="1" width="12.85546875" style="3" customWidth="1"/>
    <col min="2" max="2" width="32.5703125" style="4" customWidth="1"/>
    <col min="3" max="3" width="13.85546875" style="3" customWidth="1"/>
    <col min="4" max="4" width="64" style="3" customWidth="1"/>
    <col min="5" max="5" width="9.140625" style="3"/>
    <col min="6" max="6" width="9.7109375" style="3" bestFit="1" customWidth="1"/>
    <col min="7" max="16384" width="9.140625" style="3"/>
  </cols>
  <sheetData>
    <row r="1" spans="1:6" ht="45.75" thickBot="1" x14ac:dyDescent="0.3">
      <c r="C1" s="16" t="s">
        <v>0</v>
      </c>
      <c r="D1" s="23" t="s">
        <v>104</v>
      </c>
      <c r="F1" s="6">
        <v>41820</v>
      </c>
    </row>
    <row r="2" spans="1:6" x14ac:dyDescent="0.25">
      <c r="C2" s="7"/>
      <c r="D2" s="7"/>
    </row>
    <row r="3" spans="1:6" x14ac:dyDescent="0.25">
      <c r="A3" s="8" t="s">
        <v>26</v>
      </c>
      <c r="B3" s="27"/>
      <c r="C3" s="17"/>
    </row>
    <row r="4" spans="1:6" ht="15.75" thickBot="1" x14ac:dyDescent="0.3">
      <c r="A4" s="5" t="s">
        <v>108</v>
      </c>
      <c r="B4" s="28" t="s">
        <v>107</v>
      </c>
      <c r="C4" s="18"/>
    </row>
    <row r="5" spans="1:6" ht="30" x14ac:dyDescent="0.25">
      <c r="A5" s="3" t="s">
        <v>113</v>
      </c>
      <c r="B5" s="4" t="s">
        <v>114</v>
      </c>
      <c r="C5" s="18">
        <v>1</v>
      </c>
      <c r="D5" s="3" t="s">
        <v>100</v>
      </c>
    </row>
    <row r="6" spans="1:6" ht="45" x14ac:dyDescent="0.25">
      <c r="A6" s="3" t="s">
        <v>121</v>
      </c>
      <c r="B6" s="4" t="s">
        <v>122</v>
      </c>
      <c r="C6" s="18">
        <v>3</v>
      </c>
      <c r="D6" s="4" t="s">
        <v>106</v>
      </c>
    </row>
    <row r="7" spans="1:6" ht="30" x14ac:dyDescent="0.25">
      <c r="A7" s="3" t="s">
        <v>119</v>
      </c>
      <c r="B7" s="4" t="s">
        <v>120</v>
      </c>
      <c r="C7" s="18">
        <v>2</v>
      </c>
      <c r="D7" s="4" t="s">
        <v>101</v>
      </c>
    </row>
    <row r="8" spans="1:6" ht="30" x14ac:dyDescent="0.25">
      <c r="A8" s="3" t="s">
        <v>117</v>
      </c>
      <c r="B8" s="4" t="s">
        <v>118</v>
      </c>
      <c r="C8" s="18">
        <v>1</v>
      </c>
      <c r="D8" s="4" t="s">
        <v>141</v>
      </c>
    </row>
    <row r="9" spans="1:6" ht="30" x14ac:dyDescent="0.25">
      <c r="A9" s="3" t="s">
        <v>115</v>
      </c>
      <c r="B9" s="4" t="s">
        <v>116</v>
      </c>
      <c r="C9" s="18">
        <v>2</v>
      </c>
      <c r="D9" s="4" t="s">
        <v>102</v>
      </c>
    </row>
    <row r="10" spans="1:6" ht="30" customHeight="1" thickBot="1" x14ac:dyDescent="0.3">
      <c r="A10" s="3" t="s">
        <v>1</v>
      </c>
      <c r="B10" s="4" t="s">
        <v>105</v>
      </c>
      <c r="C10" s="18">
        <v>35</v>
      </c>
      <c r="D10" s="4" t="s">
        <v>103</v>
      </c>
    </row>
    <row r="11" spans="1:6" x14ac:dyDescent="0.25">
      <c r="A11" s="10" t="s">
        <v>2</v>
      </c>
      <c r="B11" s="29"/>
      <c r="C11" s="19">
        <f>SUM(C5:C10)</f>
        <v>44</v>
      </c>
    </row>
    <row r="12" spans="1:6" x14ac:dyDescent="0.25">
      <c r="C12" s="18"/>
    </row>
    <row r="13" spans="1:6" x14ac:dyDescent="0.25">
      <c r="A13" s="11" t="s">
        <v>3</v>
      </c>
      <c r="B13" s="30"/>
      <c r="C13" s="20"/>
    </row>
    <row r="14" spans="1:6" ht="15.75" thickBot="1" x14ac:dyDescent="0.3">
      <c r="A14" s="5" t="s">
        <v>108</v>
      </c>
      <c r="B14" s="28" t="s">
        <v>107</v>
      </c>
    </row>
    <row r="15" spans="1:6" ht="30" x14ac:dyDescent="0.25">
      <c r="A15" s="3" t="s">
        <v>72</v>
      </c>
      <c r="B15" s="4" t="s">
        <v>123</v>
      </c>
      <c r="C15" s="18">
        <v>2</v>
      </c>
      <c r="D15" s="4" t="s">
        <v>76</v>
      </c>
    </row>
    <row r="16" spans="1:6" x14ac:dyDescent="0.25">
      <c r="A16" s="3" t="s">
        <v>27</v>
      </c>
      <c r="B16" s="4" t="s">
        <v>124</v>
      </c>
      <c r="C16" s="18">
        <v>4</v>
      </c>
      <c r="D16" s="3" t="s">
        <v>78</v>
      </c>
    </row>
    <row r="17" spans="1:4" ht="45" x14ac:dyDescent="0.25">
      <c r="A17" s="3" t="s">
        <v>4</v>
      </c>
      <c r="B17" s="4" t="s">
        <v>125</v>
      </c>
      <c r="C17" s="18">
        <v>3</v>
      </c>
      <c r="D17" s="4" t="s">
        <v>77</v>
      </c>
    </row>
    <row r="18" spans="1:4" ht="60" x14ac:dyDescent="0.25">
      <c r="A18" s="3" t="s">
        <v>5</v>
      </c>
      <c r="B18" s="4" t="s">
        <v>126</v>
      </c>
      <c r="C18" s="18">
        <v>4</v>
      </c>
      <c r="D18" s="4" t="s">
        <v>79</v>
      </c>
    </row>
    <row r="19" spans="1:4" ht="105" x14ac:dyDescent="0.25">
      <c r="A19" s="3" t="s">
        <v>6</v>
      </c>
      <c r="B19" s="4" t="s">
        <v>127</v>
      </c>
      <c r="C19" s="18">
        <v>6</v>
      </c>
      <c r="D19" s="4" t="s">
        <v>80</v>
      </c>
    </row>
    <row r="20" spans="1:4" ht="45" x14ac:dyDescent="0.25">
      <c r="A20" s="3" t="s">
        <v>7</v>
      </c>
      <c r="B20" s="4" t="s">
        <v>128</v>
      </c>
      <c r="C20" s="18">
        <v>3</v>
      </c>
      <c r="D20" s="4" t="s">
        <v>81</v>
      </c>
    </row>
    <row r="21" spans="1:4" ht="45" x14ac:dyDescent="0.25">
      <c r="A21" s="3" t="s">
        <v>8</v>
      </c>
      <c r="B21" s="4" t="s">
        <v>129</v>
      </c>
      <c r="C21" s="18">
        <v>3</v>
      </c>
      <c r="D21" s="4" t="s">
        <v>82</v>
      </c>
    </row>
    <row r="22" spans="1:4" ht="45" x14ac:dyDescent="0.25">
      <c r="A22" s="3" t="s">
        <v>9</v>
      </c>
      <c r="B22" s="4" t="s">
        <v>130</v>
      </c>
      <c r="C22" s="18">
        <v>3</v>
      </c>
      <c r="D22" s="4" t="s">
        <v>83</v>
      </c>
    </row>
    <row r="23" spans="1:4" ht="105" x14ac:dyDescent="0.25">
      <c r="A23" s="3" t="s">
        <v>10</v>
      </c>
      <c r="B23" s="4" t="s">
        <v>131</v>
      </c>
      <c r="C23" s="18">
        <v>7</v>
      </c>
      <c r="D23" s="4" t="s">
        <v>85</v>
      </c>
    </row>
    <row r="24" spans="1:4" ht="60" x14ac:dyDescent="0.25">
      <c r="A24" s="3" t="s">
        <v>11</v>
      </c>
      <c r="B24" s="4" t="s">
        <v>132</v>
      </c>
      <c r="C24" s="18">
        <v>4</v>
      </c>
      <c r="D24" s="2" t="s">
        <v>84</v>
      </c>
    </row>
    <row r="25" spans="1:4" ht="60" x14ac:dyDescent="0.25">
      <c r="A25" s="3" t="s">
        <v>12</v>
      </c>
      <c r="B25" s="4" t="s">
        <v>92</v>
      </c>
      <c r="C25" s="18">
        <v>4</v>
      </c>
      <c r="D25" s="4" t="s">
        <v>86</v>
      </c>
    </row>
    <row r="26" spans="1:4" ht="60" x14ac:dyDescent="0.25">
      <c r="A26" s="3" t="s">
        <v>13</v>
      </c>
      <c r="B26" s="4" t="s">
        <v>133</v>
      </c>
      <c r="C26" s="18">
        <v>3</v>
      </c>
      <c r="D26" s="4" t="s">
        <v>87</v>
      </c>
    </row>
    <row r="27" spans="1:4" ht="30" x14ac:dyDescent="0.25">
      <c r="A27" s="3" t="s">
        <v>14</v>
      </c>
      <c r="B27" s="4" t="s">
        <v>134</v>
      </c>
      <c r="C27" s="18">
        <v>2</v>
      </c>
      <c r="D27" s="4" t="s">
        <v>88</v>
      </c>
    </row>
    <row r="28" spans="1:4" ht="45" x14ac:dyDescent="0.25">
      <c r="A28" s="3" t="s">
        <v>15</v>
      </c>
      <c r="B28" s="4" t="s">
        <v>135</v>
      </c>
      <c r="C28" s="18">
        <v>2</v>
      </c>
      <c r="D28" s="4" t="s">
        <v>89</v>
      </c>
    </row>
    <row r="29" spans="1:4" ht="135" x14ac:dyDescent="0.25">
      <c r="A29" s="3" t="s">
        <v>28</v>
      </c>
      <c r="B29" s="4" t="s">
        <v>90</v>
      </c>
      <c r="C29" s="18">
        <v>8</v>
      </c>
      <c r="D29" s="4" t="s">
        <v>91</v>
      </c>
    </row>
    <row r="30" spans="1:4" ht="45" x14ac:dyDescent="0.25">
      <c r="A30" s="3" t="s">
        <v>29</v>
      </c>
      <c r="B30" s="4" t="s">
        <v>136</v>
      </c>
      <c r="C30" s="18">
        <v>3</v>
      </c>
      <c r="D30" s="4" t="s">
        <v>93</v>
      </c>
    </row>
    <row r="31" spans="1:4" ht="75" x14ac:dyDescent="0.25">
      <c r="A31" s="3" t="s">
        <v>30</v>
      </c>
      <c r="B31" s="4" t="s">
        <v>137</v>
      </c>
      <c r="C31" s="18">
        <v>5</v>
      </c>
      <c r="D31" s="4" t="s">
        <v>94</v>
      </c>
    </row>
    <row r="32" spans="1:4" ht="90" x14ac:dyDescent="0.25">
      <c r="A32" s="3" t="s">
        <v>31</v>
      </c>
      <c r="B32" s="4" t="s">
        <v>138</v>
      </c>
      <c r="C32" s="18">
        <v>6</v>
      </c>
      <c r="D32" s="4" t="s">
        <v>95</v>
      </c>
    </row>
    <row r="33" spans="1:4" ht="30" x14ac:dyDescent="0.25">
      <c r="A33" s="3" t="s">
        <v>16</v>
      </c>
      <c r="B33" s="4" t="s">
        <v>140</v>
      </c>
      <c r="C33" s="18">
        <v>24</v>
      </c>
      <c r="D33" s="15" t="s">
        <v>75</v>
      </c>
    </row>
    <row r="34" spans="1:4" ht="60" x14ac:dyDescent="0.25">
      <c r="A34" s="3" t="s">
        <v>17</v>
      </c>
      <c r="B34" s="4" t="s">
        <v>139</v>
      </c>
      <c r="C34" s="18">
        <v>4</v>
      </c>
      <c r="D34" s="4" t="s">
        <v>97</v>
      </c>
    </row>
    <row r="35" spans="1:4" ht="135.75" thickBot="1" x14ac:dyDescent="0.3">
      <c r="A35" s="3" t="s">
        <v>18</v>
      </c>
      <c r="B35" s="4" t="s">
        <v>142</v>
      </c>
      <c r="C35" s="18">
        <v>9</v>
      </c>
      <c r="D35" s="4" t="s">
        <v>96</v>
      </c>
    </row>
    <row r="36" spans="1:4" x14ac:dyDescent="0.25">
      <c r="A36" s="13" t="s">
        <v>2</v>
      </c>
      <c r="B36" s="31"/>
      <c r="C36" s="21">
        <f>SUM(C15:C35)</f>
        <v>109</v>
      </c>
    </row>
    <row r="37" spans="1:4" ht="15.75" thickBot="1" x14ac:dyDescent="0.3">
      <c r="C37" s="18"/>
    </row>
    <row r="38" spans="1:4" ht="15.75" thickBot="1" x14ac:dyDescent="0.3">
      <c r="A38" s="14" t="s">
        <v>32</v>
      </c>
      <c r="B38" s="32"/>
      <c r="C38" s="22">
        <f>C11+C36</f>
        <v>153</v>
      </c>
      <c r="D38" s="11" t="s">
        <v>33</v>
      </c>
    </row>
    <row r="39" spans="1:4" x14ac:dyDescent="0.25">
      <c r="C39" s="18"/>
    </row>
    <row r="40" spans="1:4" x14ac:dyDescent="0.25">
      <c r="A40" s="8" t="s">
        <v>24</v>
      </c>
      <c r="B40" s="27"/>
      <c r="C40" s="17"/>
      <c r="D40" s="9"/>
    </row>
    <row r="41" spans="1:4" s="24" customFormat="1" ht="15.75" thickBot="1" x14ac:dyDescent="0.3">
      <c r="A41" s="26" t="s">
        <v>109</v>
      </c>
      <c r="B41" s="33" t="s">
        <v>110</v>
      </c>
      <c r="C41" s="25"/>
    </row>
    <row r="42" spans="1:4" ht="30" x14ac:dyDescent="0.25">
      <c r="A42" s="3" t="s">
        <v>19</v>
      </c>
      <c r="B42" s="4" t="s">
        <v>143</v>
      </c>
      <c r="C42" s="18">
        <v>1</v>
      </c>
      <c r="D42" s="3" t="s">
        <v>20</v>
      </c>
    </row>
    <row r="43" spans="1:4" ht="120" x14ac:dyDescent="0.25">
      <c r="A43" s="3" t="s">
        <v>22</v>
      </c>
      <c r="B43" s="4" t="s">
        <v>144</v>
      </c>
      <c r="C43" s="18">
        <v>8</v>
      </c>
      <c r="D43" s="4" t="s">
        <v>98</v>
      </c>
    </row>
    <row r="44" spans="1:4" ht="30" x14ac:dyDescent="0.25">
      <c r="A44" s="3" t="s">
        <v>73</v>
      </c>
      <c r="B44" s="4" t="s">
        <v>145</v>
      </c>
      <c r="C44" s="18">
        <v>1</v>
      </c>
      <c r="D44" s="3" t="s">
        <v>74</v>
      </c>
    </row>
    <row r="45" spans="1:4" ht="30.75" thickBot="1" x14ac:dyDescent="0.3">
      <c r="A45" s="3" t="s">
        <v>23</v>
      </c>
      <c r="B45" s="4" t="s">
        <v>146</v>
      </c>
      <c r="C45" s="18">
        <v>1</v>
      </c>
      <c r="D45" s="3" t="s">
        <v>21</v>
      </c>
    </row>
    <row r="46" spans="1:4" x14ac:dyDescent="0.25">
      <c r="A46" s="10" t="s">
        <v>2</v>
      </c>
      <c r="B46" s="29"/>
      <c r="C46" s="19">
        <f>SUM(C42:C45)</f>
        <v>11</v>
      </c>
    </row>
    <row r="47" spans="1:4" x14ac:dyDescent="0.25">
      <c r="C47" s="18"/>
    </row>
    <row r="48" spans="1:4" x14ac:dyDescent="0.25">
      <c r="C48" s="18"/>
    </row>
    <row r="49" spans="1:12" x14ac:dyDescent="0.25">
      <c r="A49" s="12" t="s">
        <v>99</v>
      </c>
      <c r="B49" s="30"/>
      <c r="C49" s="20"/>
      <c r="D49" s="12"/>
    </row>
    <row r="50" spans="1:12" x14ac:dyDescent="0.25">
      <c r="A50" s="3" t="s">
        <v>111</v>
      </c>
      <c r="C50" s="18">
        <v>15</v>
      </c>
      <c r="D50" s="3" t="s">
        <v>34</v>
      </c>
      <c r="L50" s="3" t="s">
        <v>37</v>
      </c>
    </row>
    <row r="51" spans="1:12" x14ac:dyDescent="0.25">
      <c r="C51" s="18"/>
      <c r="D51" s="3" t="s">
        <v>38</v>
      </c>
      <c r="L51" s="3" t="s">
        <v>41</v>
      </c>
    </row>
    <row r="52" spans="1:12" x14ac:dyDescent="0.25">
      <c r="C52" s="18"/>
      <c r="D52" s="3" t="s">
        <v>42</v>
      </c>
    </row>
    <row r="53" spans="1:12" x14ac:dyDescent="0.25">
      <c r="C53" s="18"/>
      <c r="D53" s="3" t="s">
        <v>45</v>
      </c>
    </row>
    <row r="54" spans="1:12" x14ac:dyDescent="0.25">
      <c r="C54" s="18"/>
      <c r="D54" s="3" t="s">
        <v>47</v>
      </c>
    </row>
    <row r="55" spans="1:12" x14ac:dyDescent="0.25">
      <c r="C55" s="18"/>
      <c r="D55" s="3" t="s">
        <v>35</v>
      </c>
    </row>
    <row r="56" spans="1:12" x14ac:dyDescent="0.25">
      <c r="C56" s="18"/>
      <c r="D56" s="3" t="s">
        <v>39</v>
      </c>
    </row>
    <row r="57" spans="1:12" x14ac:dyDescent="0.25">
      <c r="C57" s="18"/>
      <c r="D57" s="3" t="s">
        <v>43</v>
      </c>
    </row>
    <row r="58" spans="1:12" x14ac:dyDescent="0.25">
      <c r="C58" s="18"/>
      <c r="D58" s="3" t="s">
        <v>46</v>
      </c>
    </row>
    <row r="59" spans="1:12" x14ac:dyDescent="0.25">
      <c r="C59" s="18"/>
      <c r="D59" s="3" t="s">
        <v>48</v>
      </c>
    </row>
    <row r="60" spans="1:12" x14ac:dyDescent="0.25">
      <c r="C60" s="18"/>
      <c r="D60" s="3" t="s">
        <v>36</v>
      </c>
    </row>
    <row r="61" spans="1:12" x14ac:dyDescent="0.25">
      <c r="C61" s="18"/>
      <c r="D61" s="3" t="s">
        <v>40</v>
      </c>
    </row>
    <row r="62" spans="1:12" x14ac:dyDescent="0.25">
      <c r="C62" s="18"/>
      <c r="D62" s="3" t="s">
        <v>44</v>
      </c>
    </row>
    <row r="63" spans="1:12" x14ac:dyDescent="0.25">
      <c r="A63" s="3" t="s">
        <v>112</v>
      </c>
      <c r="C63" s="18">
        <v>23</v>
      </c>
      <c r="D63" s="1" t="s">
        <v>71</v>
      </c>
    </row>
    <row r="64" spans="1:12" x14ac:dyDescent="0.25">
      <c r="C64" s="18"/>
      <c r="D64" s="1" t="s">
        <v>49</v>
      </c>
      <c r="E64" s="1"/>
      <c r="J64" s="1"/>
    </row>
    <row r="65" spans="3:13" x14ac:dyDescent="0.25">
      <c r="C65" s="18"/>
      <c r="D65" s="1" t="s">
        <v>50</v>
      </c>
      <c r="E65" s="1"/>
      <c r="J65" s="1"/>
    </row>
    <row r="66" spans="3:13" x14ac:dyDescent="0.25">
      <c r="C66" s="18"/>
      <c r="D66" s="1" t="s">
        <v>52</v>
      </c>
      <c r="E66" s="1"/>
      <c r="J66" s="1"/>
    </row>
    <row r="67" spans="3:13" x14ac:dyDescent="0.25">
      <c r="C67" s="18"/>
      <c r="D67" s="1" t="s">
        <v>53</v>
      </c>
      <c r="E67" s="1"/>
      <c r="J67" s="1"/>
    </row>
    <row r="68" spans="3:13" x14ac:dyDescent="0.25">
      <c r="C68" s="18"/>
      <c r="D68" s="1" t="s">
        <v>51</v>
      </c>
    </row>
    <row r="69" spans="3:13" x14ac:dyDescent="0.25">
      <c r="C69" s="18"/>
      <c r="D69" s="1" t="s">
        <v>54</v>
      </c>
    </row>
    <row r="70" spans="3:13" x14ac:dyDescent="0.25">
      <c r="C70" s="18"/>
      <c r="D70" s="1" t="s">
        <v>55</v>
      </c>
      <c r="E70" s="1"/>
      <c r="J70" s="1"/>
    </row>
    <row r="71" spans="3:13" x14ac:dyDescent="0.25">
      <c r="C71" s="18"/>
      <c r="D71" s="1" t="s">
        <v>56</v>
      </c>
      <c r="E71" s="1"/>
      <c r="J71" s="1"/>
    </row>
    <row r="72" spans="3:13" x14ac:dyDescent="0.25">
      <c r="C72" s="18"/>
      <c r="D72" s="1" t="s">
        <v>57</v>
      </c>
    </row>
    <row r="73" spans="3:13" x14ac:dyDescent="0.25">
      <c r="C73" s="18"/>
      <c r="D73" s="1" t="s">
        <v>58</v>
      </c>
      <c r="E73" s="1"/>
      <c r="J73" s="1"/>
    </row>
    <row r="74" spans="3:13" x14ac:dyDescent="0.25">
      <c r="C74" s="18"/>
      <c r="D74" s="1" t="s">
        <v>59</v>
      </c>
      <c r="E74" s="1"/>
      <c r="J74" s="1"/>
    </row>
    <row r="75" spans="3:13" x14ac:dyDescent="0.25">
      <c r="C75" s="18"/>
      <c r="D75" s="1" t="s">
        <v>60</v>
      </c>
    </row>
    <row r="76" spans="3:13" x14ac:dyDescent="0.25">
      <c r="C76" s="18"/>
      <c r="D76" s="1" t="s">
        <v>61</v>
      </c>
      <c r="E76" s="1"/>
      <c r="J76" s="1"/>
    </row>
    <row r="77" spans="3:13" x14ac:dyDescent="0.25">
      <c r="C77" s="18"/>
      <c r="D77" s="1" t="s">
        <v>62</v>
      </c>
      <c r="E77" s="1"/>
      <c r="J77" s="1"/>
    </row>
    <row r="78" spans="3:13" x14ac:dyDescent="0.25">
      <c r="C78" s="18"/>
      <c r="D78" s="1" t="s">
        <v>63</v>
      </c>
      <c r="M78" s="1"/>
    </row>
    <row r="79" spans="3:13" x14ac:dyDescent="0.25">
      <c r="C79" s="18"/>
      <c r="D79" s="1" t="s">
        <v>64</v>
      </c>
      <c r="E79" s="1"/>
      <c r="J79" s="1"/>
      <c r="M79" s="1"/>
    </row>
    <row r="80" spans="3:13" x14ac:dyDescent="0.25">
      <c r="C80" s="18"/>
      <c r="D80" s="1" t="s">
        <v>65</v>
      </c>
      <c r="E80" s="1"/>
      <c r="J80" s="1"/>
      <c r="M80" s="1"/>
    </row>
    <row r="81" spans="1:13" x14ac:dyDescent="0.25">
      <c r="C81" s="18"/>
      <c r="D81" s="1" t="s">
        <v>66</v>
      </c>
      <c r="M81" s="1"/>
    </row>
    <row r="82" spans="1:13" x14ac:dyDescent="0.25">
      <c r="C82" s="18"/>
      <c r="D82" s="1" t="s">
        <v>67</v>
      </c>
      <c r="E82" s="1"/>
      <c r="J82" s="1"/>
      <c r="M82" s="1"/>
    </row>
    <row r="83" spans="1:13" x14ac:dyDescent="0.25">
      <c r="C83" s="18"/>
      <c r="D83" s="1" t="s">
        <v>68</v>
      </c>
      <c r="E83" s="1"/>
      <c r="J83" s="1"/>
      <c r="M83" s="1"/>
    </row>
    <row r="84" spans="1:13" x14ac:dyDescent="0.25">
      <c r="C84" s="18"/>
      <c r="D84" s="1" t="s">
        <v>69</v>
      </c>
      <c r="M84" s="1"/>
    </row>
    <row r="85" spans="1:13" x14ac:dyDescent="0.25">
      <c r="C85" s="18"/>
      <c r="D85" s="1" t="s">
        <v>70</v>
      </c>
      <c r="E85" s="1"/>
      <c r="M85" s="1"/>
    </row>
    <row r="86" spans="1:13" ht="15.75" thickBot="1" x14ac:dyDescent="0.3">
      <c r="A86" s="3" t="s">
        <v>25</v>
      </c>
      <c r="C86" s="18">
        <v>0</v>
      </c>
    </row>
    <row r="87" spans="1:13" x14ac:dyDescent="0.25">
      <c r="A87" s="13" t="s">
        <v>2</v>
      </c>
      <c r="B87" s="31"/>
      <c r="C87" s="21">
        <f>SUM(C50:C86)</f>
        <v>38</v>
      </c>
    </row>
    <row r="88" spans="1:13" x14ac:dyDescent="0.25">
      <c r="C88" s="18"/>
    </row>
    <row r="89" spans="1:13" x14ac:dyDescent="0.25">
      <c r="C89" s="18"/>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kopkos</dc:creator>
  <cp:lastModifiedBy>Rebecca Wilgus</cp:lastModifiedBy>
  <dcterms:created xsi:type="dcterms:W3CDTF">2014-06-17T15:35:46Z</dcterms:created>
  <dcterms:modified xsi:type="dcterms:W3CDTF">2014-06-30T17:46:39Z</dcterms:modified>
</cp:coreProperties>
</file>